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W:\dha\METZ\1-PROCEDURES\2025\TRANSVERSALES\25A23_AMO demenagement_MD\1- Phase Préparatoire\relecture\"/>
    </mc:Choice>
  </mc:AlternateContent>
  <xr:revisionPtr revIDLastSave="0" documentId="13_ncr:1_{409818AA-BB98-4F11-870D-6802E1C75DE0}" xr6:coauthVersionLast="47" xr6:coauthVersionMax="47" xr10:uidLastSave="{00000000-0000-0000-0000-000000000000}"/>
  <bookViews>
    <workbookView xWindow="-120" yWindow="-120" windowWidth="29040" windowHeight="15720" activeTab="1" xr2:uid="{00000000-000D-0000-FFFF-FFFF00000000}"/>
  </bookViews>
  <sheets>
    <sheet name="Annexe 1 AE- CRF" sheetId="3" r:id="rId1"/>
    <sheet name="Annexe 1 au RC_DQE" sheetId="4" r:id="rId2"/>
  </sheets>
  <definedNames>
    <definedName name="_Toc146298945" localSheetId="0">'Annexe 1 AE- CRF'!#REF!</definedName>
    <definedName name="_Toc146298948" localSheetId="0">'Annexe 1 AE- CRF'!#REF!</definedName>
    <definedName name="_Toc146298951" localSheetId="0">'Annexe 1 AE- CRF'!#REF!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9" i="4" l="1"/>
  <c r="C18" i="3"/>
  <c r="D18" i="3"/>
  <c r="E18" i="3"/>
  <c r="F18" i="3"/>
  <c r="I17" i="4"/>
  <c r="K17" i="4" s="1"/>
  <c r="I16" i="4"/>
  <c r="K16" i="4" s="1"/>
  <c r="I15" i="4"/>
  <c r="K15" i="4" s="1"/>
  <c r="I14" i="4"/>
  <c r="K14" i="4" s="1"/>
  <c r="L17" i="4"/>
  <c r="N17" i="4" s="1"/>
  <c r="L16" i="4"/>
  <c r="N16" i="4" s="1"/>
  <c r="L15" i="4"/>
  <c r="N15" i="4" s="1"/>
  <c r="L14" i="4"/>
  <c r="N14" i="4" s="1"/>
  <c r="L13" i="4"/>
  <c r="N13" i="4" s="1"/>
  <c r="I13" i="4"/>
  <c r="K13" i="4" s="1"/>
  <c r="F15" i="4"/>
  <c r="H15" i="4" s="1"/>
  <c r="F16" i="4"/>
  <c r="H16" i="4" s="1"/>
  <c r="F17" i="4"/>
  <c r="H17" i="4" s="1"/>
  <c r="F14" i="4"/>
  <c r="H14" i="4" s="1"/>
  <c r="F13" i="4"/>
  <c r="H13" i="4" s="1"/>
  <c r="C15" i="4"/>
  <c r="E15" i="4" s="1"/>
  <c r="C16" i="4"/>
  <c r="E16" i="4" s="1"/>
  <c r="C17" i="4"/>
  <c r="E17" i="4" s="1"/>
  <c r="C14" i="4"/>
  <c r="E14" i="4" s="1"/>
  <c r="C13" i="4"/>
  <c r="E13" i="4" s="1"/>
  <c r="E18" i="4" l="1"/>
  <c r="H18" i="4"/>
  <c r="H20" i="4" s="1"/>
  <c r="K18" i="4"/>
  <c r="K20" i="4" s="1"/>
  <c r="N18" i="4"/>
  <c r="N20" i="4" s="1"/>
  <c r="L18" i="4"/>
  <c r="L20" i="4" s="1"/>
  <c r="I18" i="4"/>
  <c r="I20" i="4" s="1"/>
  <c r="F18" i="4"/>
  <c r="F20" i="4" s="1"/>
  <c r="C18" i="4"/>
  <c r="C20" i="4" s="1"/>
  <c r="G25" i="3"/>
  <c r="I25" i="3" s="1"/>
  <c r="G26" i="3"/>
  <c r="I26" i="3" s="1"/>
  <c r="D20" i="3"/>
  <c r="E20" i="3"/>
  <c r="F20" i="3"/>
  <c r="C20" i="3"/>
  <c r="E20" i="4" l="1"/>
  <c r="O20" i="4" s="1"/>
  <c r="O18" i="4"/>
</calcChain>
</file>

<file path=xl/sharedStrings.xml><?xml version="1.0" encoding="utf-8"?>
<sst xmlns="http://schemas.openxmlformats.org/spreadsheetml/2006/main" count="68" uniqueCount="47">
  <si>
    <t>TVA</t>
  </si>
  <si>
    <t xml:space="preserve">Les prix sont forfaitaires et intègrent les frais de mission (de déplacement, de restauration et d’hébergement, etc…) pour les réunions et les interventions sur site ainsi que la fourniture des documents, des assurances y compris en responsabilité légale personnelle. </t>
  </si>
  <si>
    <t>ANNEXE N°1 A L'ACTE D'ENGAGEMENT - CADRE DE REPONSE FINANCIER</t>
  </si>
  <si>
    <t>Forfait 1 journée supplémentaire de prestation</t>
  </si>
  <si>
    <t>Forfait 1/2 journée supplémentaire de prestation</t>
  </si>
  <si>
    <t>Type 5 : opération avec un volume compris entre 751 et 1000 postes  à transférer</t>
  </si>
  <si>
    <t>Type 4 : opération avec un volume compris en 501 et 750 postes  à transférer</t>
  </si>
  <si>
    <t>Type 3 : opération avec un volume compris entre 251 et 500 postes  à transférer</t>
  </si>
  <si>
    <t>Type 2 : opération avec un volume compris entre 51 et 250 postes  à transférer</t>
  </si>
  <si>
    <t>Type 1 : opération avec un volume &lt; à 50 postes de travail à transférer</t>
  </si>
  <si>
    <t>Mission 2 : préparation déménagement &amp; suivi déménagement</t>
  </si>
  <si>
    <t>Mission 3 : opération post déménagement en vue de la libéralisation des sites</t>
  </si>
  <si>
    <t>Nombre de postes</t>
  </si>
  <si>
    <t>ACCORD-CADRE  N°25A23</t>
  </si>
  <si>
    <t xml:space="preserve">PORTANT SUR DES PRESTATIONS D’ASSISTANCE A MAITRISE D’OUVRAGE LORS  DES OPERATIONS  DE DEMENAGEMENT DE CERTAINS SITES DE L’UNIVERSITE DE LORRAINE </t>
  </si>
  <si>
    <t>Le candidat doit impérativement compléter TOUS les champs figurant en jaune dans le présent document.</t>
  </si>
  <si>
    <r>
      <rPr>
        <b/>
        <sz val="11"/>
        <color theme="1"/>
        <rFont val="Calibri"/>
        <family val="2"/>
        <scheme val="minor"/>
      </rPr>
      <t xml:space="preserve">Mission 5 </t>
    </r>
    <r>
      <rPr>
        <sz val="11"/>
        <color theme="1"/>
        <rFont val="Calibri"/>
        <family val="2"/>
        <scheme val="minor"/>
      </rPr>
      <t>: Aide à la gestion des pestataires de maintenance du matériel technique et scientifique</t>
    </r>
  </si>
  <si>
    <t>Mission 1 :  Proposition de scénarios appui à la mise en concurrence  des prestataires de déménagement</t>
  </si>
  <si>
    <t xml:space="preserve">PRIX forfaitaire HT pour la réalisation de chaque  mission telle que décrite dans le CCTP* </t>
  </si>
  <si>
    <t xml:space="preserve">Mission 4 : élaboration de plans de micro-implantation </t>
  </si>
  <si>
    <t xml:space="preserve">Mission 5: Prestation associée à la mission 1 </t>
  </si>
  <si>
    <t xml:space="preserve">total HT </t>
  </si>
  <si>
    <t xml:space="preserve">TVA </t>
  </si>
  <si>
    <t xml:space="preserve">montant total TTC par mission </t>
  </si>
  <si>
    <t>Forfait HT</t>
  </si>
  <si>
    <t>Forfait TTC</t>
  </si>
  <si>
    <t xml:space="preserve">Mission 4 : élaboration de de plans de micro-implantation </t>
  </si>
  <si>
    <t xml:space="preserve">Nombre Journées  (à titre informatif) </t>
  </si>
  <si>
    <r>
      <rPr>
        <b/>
        <sz val="11"/>
        <color theme="1"/>
        <rFont val="Calibri"/>
        <family val="2"/>
        <scheme val="minor"/>
      </rPr>
      <t>*Rappel</t>
    </r>
    <r>
      <rPr>
        <sz val="11"/>
        <color theme="1"/>
        <rFont val="Calibri"/>
        <family val="2"/>
        <scheme val="minor"/>
      </rPr>
      <t xml:space="preserve"> : chaque mission peut être commandée séparemment</t>
    </r>
  </si>
  <si>
    <t>Mission 3 : opération post déménagement en vue de la libération des sites</t>
  </si>
  <si>
    <t>Pourcentage  de majoration à appliquer sur la mission 1 pour 0 à 20 prestataires différents</t>
  </si>
  <si>
    <t>Pourcentage  de majoration à appliquer sur la mission 1 pour plus de 20 prestataires différents</t>
  </si>
  <si>
    <t>montant total TTC</t>
  </si>
  <si>
    <t xml:space="preserve">Les quantités du DQE ne sont pas contractuelles et servent uniquement à comparer les offres entre elles. </t>
  </si>
  <si>
    <t>Les cases se remplissent automatiquement avec les données renseignées dans l'onglet "cadre de réponse financier"</t>
  </si>
  <si>
    <t xml:space="preserve">    </t>
  </si>
  <si>
    <t xml:space="preserve">ANNEXE N°1 AU REGLEMENT DE CONSULTATION-DQE </t>
  </si>
  <si>
    <t>scénario de quantité par type d'opération</t>
  </si>
  <si>
    <t xml:space="preserve">Mission 4 : élaboration de plans de  micro-implantation </t>
  </si>
  <si>
    <t>Montant scénarios de commande  M1</t>
  </si>
  <si>
    <t>Montant  scénarios de commande  M2</t>
  </si>
  <si>
    <t>Montant scénarios de commande  M3</t>
  </si>
  <si>
    <t>Montant  scénarios de commande  M4</t>
  </si>
  <si>
    <t>TOTAL   scénarios de commande M1+M2+M3+M4</t>
  </si>
  <si>
    <t xml:space="preserve">Les prix indiqués dans le cadre de réponse financier sont contractuels </t>
  </si>
  <si>
    <t xml:space="preserve">Aucune action du soumissionnaire n'est requise dans cet onglet. </t>
  </si>
  <si>
    <t xml:space="preserve">PORTANT SUR DES PRESTATIONS D’ASSISTANCE A MAITRISE D’OUVRAGE LORS DES OPERATIONS DE DEMENAGEMENT DE CERTAINS SITES DE L’UNIVERSITE DE LORRAINE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</si>
</sst>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Century Gothic"/>
      <family val="2"/>
    </font>
    <font>
      <sz val="11"/>
      <color theme="1"/>
      <name val="Calibri"/>
      <family val="2"/>
      <scheme val="minor"/>
    </font>
    <font>
      <b/>
      <sz val="11"/>
      <color theme="1"/>
      <name val="Calibri"/>
      <family val="2"/>
      <scheme val="minor"/>
    </font>
    <font>
      <sz val="9"/>
      <color theme="1"/>
      <name val="Calibri"/>
      <family val="2"/>
      <scheme val="minor"/>
    </font>
    <font>
      <sz val="10"/>
      <color theme="1"/>
      <name val="Calibri"/>
      <family val="2"/>
      <scheme val="minor"/>
    </font>
    <font>
      <i/>
      <sz val="18"/>
      <color rgb="FFFF0000"/>
      <name val="Calibri"/>
      <family val="2"/>
      <scheme val="minor"/>
    </font>
    <font>
      <sz val="10"/>
      <color rgb="FF4F81BD"/>
      <name val="Calibri"/>
      <family val="2"/>
    </font>
    <font>
      <sz val="18"/>
      <color rgb="FFFF0000"/>
      <name val="Calibri"/>
      <family val="2"/>
      <scheme val="minor"/>
    </font>
    <font>
      <sz val="12"/>
      <color theme="1"/>
      <name val="Calibri"/>
      <family val="2"/>
      <scheme val="minor"/>
    </font>
    <font>
      <b/>
      <sz val="12"/>
      <color theme="1"/>
      <name val="Calibri"/>
      <family val="2"/>
      <scheme val="minor"/>
    </font>
    <font>
      <b/>
      <sz val="10"/>
      <color theme="1"/>
      <name val="Calibri"/>
      <family val="2"/>
      <scheme val="minor"/>
    </font>
    <font>
      <b/>
      <sz val="14"/>
      <color theme="1"/>
      <name val="Calibri"/>
      <family val="2"/>
      <scheme val="minor"/>
    </font>
    <font>
      <b/>
      <sz val="10"/>
      <color theme="3" tint="-0.249977111117893"/>
      <name val="Calibri"/>
      <family val="2"/>
    </font>
    <font>
      <sz val="10"/>
      <color theme="3" tint="-0.249977111117893"/>
      <name val="Calibri"/>
      <family val="2"/>
    </font>
  </fonts>
  <fills count="8">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4" tint="0.59999389629810485"/>
        <bgColor indexed="64"/>
      </patternFill>
    </fill>
  </fills>
  <borders count="5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3" fontId="1" fillId="0" borderId="0"/>
    <xf numFmtId="0" fontId="2" fillId="0" borderId="0"/>
  </cellStyleXfs>
  <cellXfs count="137">
    <xf numFmtId="0" fontId="0" fillId="0" borderId="0" xfId="0"/>
    <xf numFmtId="0" fontId="0" fillId="0" borderId="0" xfId="0" applyAlignment="1">
      <alignment horizontal="center"/>
    </xf>
    <xf numFmtId="0" fontId="6" fillId="0" borderId="0" xfId="0" applyFont="1" applyAlignment="1">
      <alignment vertical="center"/>
    </xf>
    <xf numFmtId="0" fontId="0" fillId="0" borderId="0" xfId="0" applyAlignment="1">
      <alignment vertical="center"/>
    </xf>
    <xf numFmtId="0" fontId="0" fillId="2" borderId="13" xfId="0" applyFill="1" applyBorder="1"/>
    <xf numFmtId="0" fontId="0" fillId="2" borderId="4" xfId="0" applyFill="1" applyBorder="1"/>
    <xf numFmtId="0" fontId="0" fillId="2" borderId="4" xfId="0" applyFill="1" applyBorder="1" applyAlignment="1">
      <alignment vertical="center"/>
    </xf>
    <xf numFmtId="0" fontId="0" fillId="2" borderId="14" xfId="0" applyFill="1" applyBorder="1" applyAlignment="1">
      <alignment vertical="center"/>
    </xf>
    <xf numFmtId="0" fontId="0" fillId="5" borderId="15" xfId="0" applyFill="1" applyBorder="1"/>
    <xf numFmtId="0" fontId="0" fillId="2" borderId="16" xfId="0" applyFill="1" applyBorder="1"/>
    <xf numFmtId="0" fontId="0" fillId="2" borderId="2" xfId="0" applyFill="1" applyBorder="1"/>
    <xf numFmtId="0" fontId="0" fillId="2" borderId="2" xfId="0" applyFill="1" applyBorder="1" applyAlignment="1">
      <alignment vertical="center"/>
    </xf>
    <xf numFmtId="0" fontId="0" fillId="5" borderId="17" xfId="0" applyFill="1" applyBorder="1"/>
    <xf numFmtId="0" fontId="0" fillId="2" borderId="6" xfId="0" applyFill="1" applyBorder="1"/>
    <xf numFmtId="0" fontId="0" fillId="2" borderId="6" xfId="0" applyFill="1" applyBorder="1" applyAlignment="1">
      <alignment vertical="center"/>
    </xf>
    <xf numFmtId="0" fontId="0" fillId="4" borderId="21" xfId="0" applyFill="1" applyBorder="1"/>
    <xf numFmtId="0" fontId="0" fillId="4" borderId="11" xfId="0" applyFill="1" applyBorder="1" applyAlignment="1">
      <alignment vertical="center" wrapText="1"/>
    </xf>
    <xf numFmtId="0" fontId="0" fillId="0" borderId="21" xfId="0" applyBorder="1"/>
    <xf numFmtId="0" fontId="0" fillId="0" borderId="11" xfId="0" applyBorder="1" applyAlignment="1">
      <alignment vertical="center" wrapText="1"/>
    </xf>
    <xf numFmtId="0" fontId="0" fillId="2" borderId="17" xfId="0" applyFill="1" applyBorder="1"/>
    <xf numFmtId="0" fontId="7" fillId="6" borderId="22" xfId="0" applyFont="1" applyFill="1" applyBorder="1" applyAlignment="1">
      <alignment horizontal="left" vertical="center" wrapText="1"/>
    </xf>
    <xf numFmtId="0" fontId="8" fillId="0" borderId="0" xfId="0" applyFont="1" applyAlignment="1">
      <alignment vertical="center"/>
    </xf>
    <xf numFmtId="9" fontId="0" fillId="2" borderId="13" xfId="0" applyNumberFormat="1" applyFill="1" applyBorder="1"/>
    <xf numFmtId="0" fontId="7" fillId="6" borderId="25" xfId="0" applyFont="1" applyFill="1" applyBorder="1" applyAlignment="1">
      <alignment horizontal="left" vertical="center" wrapText="1"/>
    </xf>
    <xf numFmtId="0" fontId="0" fillId="2" borderId="1" xfId="0" applyFill="1" applyBorder="1" applyAlignment="1">
      <alignment vertical="center"/>
    </xf>
    <xf numFmtId="0" fontId="0" fillId="2" borderId="7" xfId="0" applyFill="1" applyBorder="1" applyAlignment="1">
      <alignment vertical="center"/>
    </xf>
    <xf numFmtId="0" fontId="7" fillId="6" borderId="15" xfId="0" applyFont="1" applyFill="1" applyBorder="1" applyAlignment="1">
      <alignment horizontal="left" vertical="center" wrapText="1"/>
    </xf>
    <xf numFmtId="0" fontId="7" fillId="6" borderId="28" xfId="0" applyFont="1" applyFill="1" applyBorder="1" applyAlignment="1">
      <alignment horizontal="left" vertical="center" wrapText="1"/>
    </xf>
    <xf numFmtId="0" fontId="10" fillId="7" borderId="12" xfId="0" applyFont="1" applyFill="1" applyBorder="1" applyAlignment="1">
      <alignment vertical="center"/>
    </xf>
    <xf numFmtId="9" fontId="0" fillId="2" borderId="16" xfId="0" applyNumberFormat="1" applyFill="1" applyBorder="1"/>
    <xf numFmtId="0" fontId="0" fillId="2" borderId="23" xfId="0" applyFill="1" applyBorder="1" applyAlignment="1">
      <alignment horizontal="center" vertical="center" wrapText="1"/>
    </xf>
    <xf numFmtId="0" fontId="0" fillId="0" borderId="0" xfId="0" applyBorder="1"/>
    <xf numFmtId="0" fontId="0" fillId="0" borderId="0" xfId="0" applyFill="1" applyBorder="1" applyAlignment="1">
      <alignment vertical="center" wrapText="1"/>
    </xf>
    <xf numFmtId="0" fontId="0" fillId="0" borderId="0" xfId="0" applyFill="1" applyBorder="1"/>
    <xf numFmtId="0" fontId="0" fillId="0" borderId="0" xfId="0" applyFill="1" applyBorder="1" applyAlignment="1">
      <alignment vertical="center"/>
    </xf>
    <xf numFmtId="9" fontId="0" fillId="0" borderId="0" xfId="0" applyNumberFormat="1" applyFill="1" applyBorder="1"/>
    <xf numFmtId="0" fontId="0" fillId="0" borderId="0" xfId="0" applyFill="1" applyBorder="1" applyAlignment="1">
      <alignment horizontal="center"/>
    </xf>
    <xf numFmtId="0" fontId="0" fillId="2" borderId="3" xfId="0" applyFill="1" applyBorder="1" applyAlignment="1">
      <alignment vertical="center"/>
    </xf>
    <xf numFmtId="9" fontId="0" fillId="2" borderId="6" xfId="0" applyNumberFormat="1" applyFill="1" applyBorder="1" applyAlignment="1">
      <alignment vertical="center"/>
    </xf>
    <xf numFmtId="9" fontId="0" fillId="2" borderId="8" xfId="0" applyNumberFormat="1" applyFill="1" applyBorder="1" applyAlignment="1">
      <alignment vertical="center"/>
    </xf>
    <xf numFmtId="0" fontId="0" fillId="2" borderId="5" xfId="0" applyFill="1" applyBorder="1" applyAlignment="1">
      <alignment vertical="center"/>
    </xf>
    <xf numFmtId="0" fontId="3" fillId="0" borderId="0" xfId="0" applyFont="1" applyBorder="1" applyAlignment="1">
      <alignment horizontal="right" vertical="center" wrapText="1"/>
    </xf>
    <xf numFmtId="0" fontId="3" fillId="0" borderId="0" xfId="0" applyFont="1" applyFill="1" applyBorder="1" applyAlignment="1">
      <alignment horizontal="right" vertical="center" wrapText="1"/>
    </xf>
    <xf numFmtId="0" fontId="0" fillId="2" borderId="3" xfId="0" applyFill="1" applyBorder="1" applyAlignment="1">
      <alignment horizontal="center"/>
    </xf>
    <xf numFmtId="0" fontId="0" fillId="2" borderId="5" xfId="0" applyFill="1" applyBorder="1" applyAlignment="1">
      <alignment horizontal="center"/>
    </xf>
    <xf numFmtId="0" fontId="10" fillId="7" borderId="17" xfId="0" applyFont="1" applyFill="1" applyBorder="1" applyAlignment="1">
      <alignment horizontal="center" vertical="center"/>
    </xf>
    <xf numFmtId="0" fontId="10" fillId="7" borderId="32" xfId="0" applyFont="1" applyFill="1" applyBorder="1" applyAlignment="1">
      <alignment horizontal="center" vertical="center"/>
    </xf>
    <xf numFmtId="0" fontId="10" fillId="0" borderId="0" xfId="0" applyFont="1" applyBorder="1" applyAlignment="1">
      <alignment vertical="center"/>
    </xf>
    <xf numFmtId="0" fontId="0" fillId="2" borderId="32" xfId="0" applyFill="1" applyBorder="1"/>
    <xf numFmtId="0" fontId="0" fillId="2" borderId="8" xfId="0" applyFill="1" applyBorder="1"/>
    <xf numFmtId="0" fontId="0" fillId="2" borderId="5" xfId="0" applyFill="1" applyBorder="1"/>
    <xf numFmtId="0" fontId="0" fillId="4" borderId="20" xfId="0" applyFill="1" applyBorder="1" applyAlignment="1">
      <alignment vertical="center" wrapText="1"/>
    </xf>
    <xf numFmtId="0" fontId="3" fillId="0" borderId="12" xfId="0" applyFont="1" applyBorder="1" applyAlignment="1">
      <alignment horizontal="right" vertical="center" wrapText="1"/>
    </xf>
    <xf numFmtId="0" fontId="3" fillId="0" borderId="30" xfId="0" applyFont="1" applyFill="1" applyBorder="1" applyAlignment="1">
      <alignment horizontal="right" vertical="center" wrapText="1"/>
    </xf>
    <xf numFmtId="0" fontId="0" fillId="4" borderId="6" xfId="0" applyFill="1" applyBorder="1" applyAlignment="1">
      <alignment horizontal="center" vertical="center" wrapText="1"/>
    </xf>
    <xf numFmtId="0" fontId="0" fillId="2" borderId="26" xfId="0" applyFill="1" applyBorder="1" applyAlignment="1">
      <alignment vertical="center"/>
    </xf>
    <xf numFmtId="0" fontId="10" fillId="7" borderId="11" xfId="0" applyFont="1" applyFill="1" applyBorder="1" applyAlignment="1">
      <alignment vertical="center"/>
    </xf>
    <xf numFmtId="0" fontId="0" fillId="0" borderId="6" xfId="0" applyBorder="1" applyAlignment="1">
      <alignment horizontal="center" vertical="center" wrapText="1"/>
    </xf>
    <xf numFmtId="0" fontId="0" fillId="4" borderId="39" xfId="0" applyFill="1" applyBorder="1" applyAlignment="1">
      <alignment vertical="center"/>
    </xf>
    <xf numFmtId="9" fontId="0" fillId="4" borderId="36" xfId="0" applyNumberFormat="1" applyFill="1" applyBorder="1" applyAlignment="1">
      <alignment vertical="center"/>
    </xf>
    <xf numFmtId="0" fontId="0" fillId="4" borderId="13" xfId="0" applyFill="1" applyBorder="1" applyAlignment="1">
      <alignment vertical="center"/>
    </xf>
    <xf numFmtId="0" fontId="0" fillId="4" borderId="38" xfId="0" applyFill="1" applyBorder="1" applyAlignment="1">
      <alignment vertical="center"/>
    </xf>
    <xf numFmtId="9" fontId="0" fillId="4" borderId="6" xfId="0" applyNumberFormat="1" applyFill="1" applyBorder="1" applyAlignment="1">
      <alignment vertical="center"/>
    </xf>
    <xf numFmtId="0" fontId="0" fillId="4" borderId="4" xfId="0" applyFill="1" applyBorder="1" applyAlignment="1">
      <alignment vertical="center"/>
    </xf>
    <xf numFmtId="0" fontId="0" fillId="2" borderId="8" xfId="0" applyFill="1" applyBorder="1" applyAlignment="1">
      <alignment horizontal="center" vertical="center" wrapText="1"/>
    </xf>
    <xf numFmtId="0" fontId="0" fillId="2" borderId="43" xfId="0" applyFill="1" applyBorder="1" applyAlignment="1">
      <alignment horizontal="center" vertical="center"/>
    </xf>
    <xf numFmtId="9" fontId="0" fillId="2" borderId="44" xfId="0" applyNumberFormat="1" applyFill="1" applyBorder="1" applyAlignment="1">
      <alignment horizontal="center" vertical="center"/>
    </xf>
    <xf numFmtId="0" fontId="0" fillId="2" borderId="45" xfId="0" applyFill="1" applyBorder="1" applyAlignment="1">
      <alignment horizontal="center" vertical="center"/>
    </xf>
    <xf numFmtId="0" fontId="0" fillId="2" borderId="41" xfId="0" applyFill="1" applyBorder="1" applyAlignment="1">
      <alignment horizontal="center" vertical="center"/>
    </xf>
    <xf numFmtId="0" fontId="0" fillId="2" borderId="26" xfId="0" applyFill="1" applyBorder="1" applyAlignment="1">
      <alignment horizontal="center" vertical="center"/>
    </xf>
    <xf numFmtId="9" fontId="0" fillId="2" borderId="8" xfId="0" applyNumberFormat="1" applyFill="1" applyBorder="1" applyAlignment="1">
      <alignment horizontal="center" vertical="center"/>
    </xf>
    <xf numFmtId="0" fontId="0" fillId="2" borderId="5" xfId="0" applyFill="1" applyBorder="1" applyAlignment="1">
      <alignment horizontal="center" vertical="center"/>
    </xf>
    <xf numFmtId="0" fontId="0" fillId="2" borderId="42" xfId="0" applyFill="1" applyBorder="1" applyAlignment="1">
      <alignment horizontal="center" vertical="center"/>
    </xf>
    <xf numFmtId="9" fontId="0" fillId="2" borderId="41" xfId="0" applyNumberFormat="1" applyFill="1" applyBorder="1" applyAlignment="1">
      <alignment horizontal="center" vertical="center"/>
    </xf>
    <xf numFmtId="0" fontId="0" fillId="2" borderId="14" xfId="0" applyFill="1" applyBorder="1" applyAlignment="1">
      <alignment horizontal="center" vertical="center"/>
    </xf>
    <xf numFmtId="0" fontId="0" fillId="2" borderId="6" xfId="0" applyFill="1" applyBorder="1" applyAlignment="1">
      <alignment horizontal="center" vertical="center"/>
    </xf>
    <xf numFmtId="0" fontId="0" fillId="2" borderId="38" xfId="0" applyFill="1" applyBorder="1" applyAlignment="1">
      <alignment horizontal="center" vertical="center"/>
    </xf>
    <xf numFmtId="9" fontId="0" fillId="2" borderId="6" xfId="0" applyNumberFormat="1" applyFill="1" applyBorder="1" applyAlignment="1">
      <alignment horizontal="center" vertical="center"/>
    </xf>
    <xf numFmtId="0" fontId="0" fillId="2" borderId="4" xfId="0" applyFill="1" applyBorder="1" applyAlignment="1">
      <alignment horizontal="center" vertical="center"/>
    </xf>
    <xf numFmtId="0" fontId="14" fillId="6" borderId="22" xfId="0" applyFont="1" applyFill="1" applyBorder="1" applyAlignment="1">
      <alignment horizontal="left" vertical="center" wrapText="1"/>
    </xf>
    <xf numFmtId="0" fontId="13" fillId="6" borderId="40" xfId="0" applyFont="1" applyFill="1" applyBorder="1" applyAlignment="1">
      <alignment horizontal="left" vertical="center" wrapText="1"/>
    </xf>
    <xf numFmtId="0" fontId="14" fillId="6" borderId="37" xfId="0" applyFont="1" applyFill="1" applyBorder="1" applyAlignment="1">
      <alignment horizontal="left" vertical="center" wrapText="1"/>
    </xf>
    <xf numFmtId="0" fontId="14" fillId="6" borderId="38" xfId="0" applyFont="1" applyFill="1" applyBorder="1" applyAlignment="1">
      <alignment horizontal="left" vertical="center" wrapText="1"/>
    </xf>
    <xf numFmtId="0" fontId="0" fillId="4" borderId="46" xfId="0" applyFill="1" applyBorder="1" applyAlignment="1">
      <alignment horizontal="center" vertical="center" wrapText="1"/>
    </xf>
    <xf numFmtId="0" fontId="0" fillId="0" borderId="34" xfId="0" applyBorder="1" applyAlignment="1"/>
    <xf numFmtId="0" fontId="3" fillId="2" borderId="26" xfId="0" applyFont="1" applyFill="1" applyBorder="1" applyAlignment="1">
      <alignment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9" xfId="0" applyBorder="1" applyAlignment="1">
      <alignment horizontal="center" vertical="center" wrapText="1"/>
    </xf>
    <xf numFmtId="0" fontId="0" fillId="0" borderId="0" xfId="0" applyBorder="1" applyAlignment="1">
      <alignment horizontal="center" vertical="center" wrapText="1"/>
    </xf>
    <xf numFmtId="0" fontId="0" fillId="0" borderId="10" xfId="0" applyBorder="1" applyAlignment="1">
      <alignment horizontal="center" vertical="center" wrapText="1"/>
    </xf>
    <xf numFmtId="0" fontId="0" fillId="0" borderId="30" xfId="0" applyBorder="1" applyAlignment="1">
      <alignment horizontal="center" vertical="center" wrapText="1"/>
    </xf>
    <xf numFmtId="0" fontId="11" fillId="3" borderId="24"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10" fillId="0" borderId="0" xfId="0" applyFont="1" applyBorder="1" applyAlignment="1">
      <alignment horizontal="center" vertical="center"/>
    </xf>
    <xf numFmtId="0" fontId="0" fillId="0" borderId="20" xfId="0" applyBorder="1" applyAlignment="1">
      <alignment horizontal="left" vertical="center" wrapText="1"/>
    </xf>
    <xf numFmtId="0" fontId="0" fillId="0" borderId="19" xfId="0" applyBorder="1" applyAlignment="1">
      <alignment horizontal="left" vertical="center" wrapText="1"/>
    </xf>
    <xf numFmtId="0" fontId="0" fillId="4" borderId="20" xfId="0" applyFill="1" applyBorder="1" applyAlignment="1">
      <alignment horizontal="left" vertical="center" wrapText="1"/>
    </xf>
    <xf numFmtId="0" fontId="0" fillId="4" borderId="19" xfId="0" applyFill="1" applyBorder="1" applyAlignment="1">
      <alignment horizontal="left" vertical="center" wrapText="1"/>
    </xf>
    <xf numFmtId="0" fontId="0" fillId="0" borderId="0" xfId="0" applyFont="1" applyFill="1" applyBorder="1" applyAlignment="1">
      <alignment horizontal="left" vertical="center" wrapText="1"/>
    </xf>
    <xf numFmtId="0" fontId="0" fillId="2" borderId="33" xfId="0" applyFill="1" applyBorder="1" applyAlignment="1">
      <alignment horizontal="center"/>
    </xf>
    <xf numFmtId="0" fontId="0" fillId="2" borderId="34" xfId="0" applyFill="1" applyBorder="1" applyAlignment="1">
      <alignment horizontal="center"/>
    </xf>
    <xf numFmtId="0" fontId="0" fillId="2" borderId="35" xfId="0" applyFill="1" applyBorder="1" applyAlignment="1">
      <alignment horizontal="center"/>
    </xf>
    <xf numFmtId="0" fontId="3" fillId="7" borderId="11" xfId="0" applyFont="1" applyFill="1" applyBorder="1" applyAlignment="1">
      <alignment horizontal="center" vertical="center"/>
    </xf>
    <xf numFmtId="0" fontId="3" fillId="7" borderId="12" xfId="0" applyFont="1" applyFill="1" applyBorder="1" applyAlignment="1">
      <alignment horizontal="center" vertical="center"/>
    </xf>
    <xf numFmtId="0" fontId="3" fillId="7" borderId="18" xfId="0" applyFont="1" applyFill="1" applyBorder="1" applyAlignment="1">
      <alignment horizontal="center" vertical="center"/>
    </xf>
    <xf numFmtId="0" fontId="9" fillId="0" borderId="0" xfId="0" applyFont="1" applyBorder="1" applyAlignment="1">
      <alignment horizontal="center" vertical="center"/>
    </xf>
    <xf numFmtId="0" fontId="10" fillId="2" borderId="0" xfId="0" applyFont="1" applyFill="1" applyBorder="1" applyAlignment="1">
      <alignment horizontal="center" vertical="center"/>
    </xf>
    <xf numFmtId="0" fontId="10" fillId="7" borderId="12" xfId="0" applyFont="1" applyFill="1" applyBorder="1" applyAlignment="1">
      <alignment horizontal="center" vertical="center" wrapText="1"/>
    </xf>
    <xf numFmtId="0" fontId="10" fillId="7" borderId="18" xfId="0" applyFont="1" applyFill="1" applyBorder="1" applyAlignment="1">
      <alignment horizontal="center" vertical="center" wrapText="1"/>
    </xf>
    <xf numFmtId="0" fontId="0" fillId="6" borderId="10" xfId="0" applyFill="1" applyBorder="1" applyAlignment="1">
      <alignment horizontal="center" vertical="center"/>
    </xf>
    <xf numFmtId="0" fontId="0" fillId="6" borderId="27" xfId="0" applyFill="1" applyBorder="1" applyAlignment="1">
      <alignment horizontal="center" vertical="center"/>
    </xf>
    <xf numFmtId="0" fontId="9" fillId="0" borderId="0" xfId="0" applyFont="1" applyBorder="1" applyAlignment="1">
      <alignment horizontal="center" vertical="center" wrapText="1"/>
    </xf>
    <xf numFmtId="0" fontId="3" fillId="0" borderId="33" xfId="0" applyFont="1" applyBorder="1" applyAlignment="1">
      <alignment horizontal="center" wrapText="1"/>
    </xf>
    <xf numFmtId="0" fontId="3" fillId="0" borderId="34" xfId="0" applyFont="1" applyBorder="1" applyAlignment="1">
      <alignment horizontal="center" wrapText="1"/>
    </xf>
    <xf numFmtId="0" fontId="3" fillId="0" borderId="0"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0" xfId="0" applyFont="1" applyFill="1" applyBorder="1" applyAlignment="1">
      <alignment horizontal="center" vertical="center" wrapText="1"/>
    </xf>
    <xf numFmtId="0" fontId="3" fillId="0" borderId="37" xfId="0" applyFont="1" applyFill="1" applyBorder="1" applyAlignment="1">
      <alignment horizontal="center" vertical="center" wrapText="1"/>
    </xf>
    <xf numFmtId="0" fontId="0" fillId="4" borderId="20" xfId="0" applyFill="1" applyBorder="1" applyAlignment="1">
      <alignment horizontal="center" vertical="center" wrapText="1"/>
    </xf>
    <xf numFmtId="0" fontId="0" fillId="4" borderId="19" xfId="0" applyFill="1"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0" fontId="7" fillId="6" borderId="40" xfId="0" applyFont="1" applyFill="1" applyBorder="1" applyAlignment="1">
      <alignment horizontal="left" vertical="center" wrapText="1"/>
    </xf>
    <xf numFmtId="0" fontId="0" fillId="2" borderId="3" xfId="0" applyFill="1" applyBorder="1"/>
    <xf numFmtId="0" fontId="0" fillId="2" borderId="47" xfId="0" applyFill="1" applyBorder="1" applyAlignment="1">
      <alignment vertical="center"/>
    </xf>
    <xf numFmtId="0" fontId="7" fillId="6" borderId="27" xfId="0" applyFont="1" applyFill="1" applyBorder="1" applyAlignment="1">
      <alignment horizontal="left" vertical="center" wrapText="1"/>
    </xf>
    <xf numFmtId="0" fontId="7" fillId="6" borderId="48" xfId="0" applyFont="1" applyFill="1" applyBorder="1" applyAlignment="1">
      <alignment horizontal="left" vertical="center" wrapText="1"/>
    </xf>
    <xf numFmtId="0" fontId="7" fillId="6" borderId="49" xfId="0" applyFont="1" applyFill="1" applyBorder="1" applyAlignment="1">
      <alignment horizontal="left" vertical="center" wrapText="1"/>
    </xf>
    <xf numFmtId="0" fontId="7" fillId="6" borderId="50" xfId="0" applyFont="1" applyFill="1" applyBorder="1" applyAlignment="1">
      <alignment horizontal="left" vertical="center" wrapText="1"/>
    </xf>
    <xf numFmtId="0" fontId="10" fillId="7" borderId="12" xfId="0" applyFont="1" applyFill="1" applyBorder="1" applyAlignment="1">
      <alignment horizontal="center" vertical="center"/>
    </xf>
    <xf numFmtId="0" fontId="0" fillId="0" borderId="31" xfId="0" applyFill="1" applyBorder="1" applyAlignment="1">
      <alignment vertical="center"/>
    </xf>
    <xf numFmtId="0" fontId="0" fillId="0" borderId="48" xfId="0" applyFill="1" applyBorder="1" applyAlignment="1">
      <alignment vertical="center" wrapText="1"/>
    </xf>
    <xf numFmtId="0" fontId="12" fillId="0" borderId="30" xfId="0" applyFont="1" applyBorder="1" applyAlignment="1">
      <alignment horizontal="center" vertical="center"/>
    </xf>
  </cellXfs>
  <cellStyles count="3">
    <cellStyle name="Normal" xfId="0" builtinId="0"/>
    <cellStyle name="Normal 2" xfId="2" xr:uid="{00000000-0005-0000-0000-000001000000}"/>
    <cellStyle name="Standard 1PRIME_ANNEXE TECHNIQUE.xls" xfId="1" xr:uid="{00000000-0005-0000-0000-000002000000}"/>
  </cellStyles>
  <dxfs count="0"/>
  <tableStyles count="0" defaultTableStyle="TableStyleMedium2" defaultPivotStyle="PivotStyleLight16"/>
  <colors>
    <mruColors>
      <color rgb="FFFFFFCC"/>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90650" cy="476250"/>
    <xdr:pic>
      <xdr:nvPicPr>
        <xdr:cNvPr id="2" name="Image 1" descr="LOGO_UL_essai">
          <a:extLst>
            <a:ext uri="{FF2B5EF4-FFF2-40B4-BE49-F238E27FC236}">
              <a16:creationId xmlns:a16="http://schemas.microsoft.com/office/drawing/2014/main" id="{DAE4F823-3D50-427D-9CEE-173E5751D3B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906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171450</xdr:colOff>
      <xdr:row>0</xdr:row>
      <xdr:rowOff>104775</xdr:rowOff>
    </xdr:from>
    <xdr:ext cx="1390650" cy="476250"/>
    <xdr:pic>
      <xdr:nvPicPr>
        <xdr:cNvPr id="2" name="Image 1" descr="LOGO_UL_essai">
          <a:extLst>
            <a:ext uri="{FF2B5EF4-FFF2-40B4-BE49-F238E27FC236}">
              <a16:creationId xmlns:a16="http://schemas.microsoft.com/office/drawing/2014/main" id="{405C8DA0-5BD2-416F-83FF-BF0DED64B36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104775"/>
          <a:ext cx="13906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E2638-50EF-46E9-86EE-63AA237B23AD}">
  <dimension ref="A1:N49"/>
  <sheetViews>
    <sheetView topLeftCell="A22" workbookViewId="0">
      <selection activeCell="F32" sqref="F32"/>
    </sheetView>
  </sheetViews>
  <sheetFormatPr baseColWidth="10" defaultRowHeight="15" x14ac:dyDescent="0.25"/>
  <cols>
    <col min="1" max="1" width="40.140625" customWidth="1"/>
    <col min="2" max="2" width="10.5703125" hidden="1" customWidth="1"/>
    <col min="3" max="6" width="17.7109375" customWidth="1"/>
    <col min="7" max="7" width="11.42578125" customWidth="1"/>
    <col min="8" max="8" width="17.7109375" customWidth="1"/>
    <col min="9" max="9" width="17.7109375" style="1" customWidth="1"/>
    <col min="10" max="14" width="17.7109375" customWidth="1"/>
  </cols>
  <sheetData>
    <row r="1" spans="1:11" ht="23.25" x14ac:dyDescent="0.25">
      <c r="A1" s="21"/>
    </row>
    <row r="2" spans="1:11" ht="15" customHeight="1" x14ac:dyDescent="0.25">
      <c r="A2" s="97" t="s">
        <v>13</v>
      </c>
      <c r="B2" s="97"/>
      <c r="C2" s="97"/>
      <c r="D2" s="97"/>
      <c r="E2" s="97"/>
      <c r="F2" s="97"/>
      <c r="G2" s="97"/>
      <c r="H2" s="97"/>
      <c r="I2" s="97"/>
      <c r="J2" s="97"/>
      <c r="K2" s="97"/>
    </row>
    <row r="3" spans="1:11" ht="15" customHeight="1" x14ac:dyDescent="0.25">
      <c r="A3" s="97"/>
      <c r="B3" s="97"/>
      <c r="C3" s="97"/>
      <c r="D3" s="97"/>
      <c r="E3" s="97"/>
      <c r="F3" s="97"/>
      <c r="G3" s="97"/>
      <c r="H3" s="97"/>
      <c r="I3" s="97"/>
      <c r="J3" s="97"/>
      <c r="K3" s="97"/>
    </row>
    <row r="4" spans="1:11" ht="15" customHeight="1" x14ac:dyDescent="0.25">
      <c r="A4" s="97" t="s">
        <v>14</v>
      </c>
      <c r="B4" s="97"/>
      <c r="C4" s="97"/>
      <c r="D4" s="97"/>
      <c r="E4" s="97"/>
      <c r="F4" s="97"/>
      <c r="G4" s="97"/>
      <c r="H4" s="97"/>
      <c r="I4" s="97"/>
      <c r="J4" s="97"/>
      <c r="K4" s="97"/>
    </row>
    <row r="5" spans="1:11" ht="15" customHeight="1" x14ac:dyDescent="0.25">
      <c r="A5" s="97" t="s">
        <v>2</v>
      </c>
      <c r="B5" s="97"/>
      <c r="C5" s="97"/>
      <c r="D5" s="97"/>
      <c r="E5" s="97"/>
      <c r="F5" s="97"/>
      <c r="G5" s="97"/>
      <c r="H5" s="97"/>
      <c r="I5" s="97"/>
      <c r="J5" s="97"/>
      <c r="K5" s="97"/>
    </row>
    <row r="6" spans="1:11" ht="15" customHeight="1" x14ac:dyDescent="0.25">
      <c r="A6" s="47"/>
      <c r="B6" s="47"/>
      <c r="C6" s="47"/>
      <c r="D6" s="47"/>
      <c r="E6" s="47"/>
      <c r="F6" s="47"/>
      <c r="G6" s="47"/>
      <c r="H6" s="47"/>
      <c r="I6" s="47"/>
      <c r="J6" s="47"/>
    </row>
    <row r="7" spans="1:11" ht="19.5" customHeight="1" x14ac:dyDescent="0.25">
      <c r="A7" s="110" t="s">
        <v>15</v>
      </c>
      <c r="B7" s="110"/>
      <c r="C7" s="110"/>
      <c r="D7" s="110"/>
      <c r="E7" s="110"/>
      <c r="F7" s="110"/>
      <c r="G7" s="110"/>
      <c r="H7" s="110"/>
      <c r="I7" s="110"/>
      <c r="J7" s="110"/>
      <c r="K7" s="110"/>
    </row>
    <row r="8" spans="1:11" ht="15" customHeight="1" x14ac:dyDescent="0.25">
      <c r="A8" s="109" t="s">
        <v>44</v>
      </c>
      <c r="B8" s="109"/>
      <c r="C8" s="109"/>
      <c r="D8" s="109"/>
      <c r="E8" s="109"/>
      <c r="F8" s="109"/>
      <c r="G8" s="109"/>
      <c r="H8" s="109"/>
      <c r="I8" s="109"/>
      <c r="J8" s="109"/>
      <c r="K8" s="109"/>
    </row>
    <row r="9" spans="1:11" ht="42.75" customHeight="1" x14ac:dyDescent="0.25">
      <c r="A9" s="115" t="s">
        <v>1</v>
      </c>
      <c r="B9" s="115"/>
      <c r="C9" s="115"/>
      <c r="D9" s="115"/>
      <c r="E9" s="115"/>
      <c r="F9" s="115"/>
      <c r="G9" s="115"/>
      <c r="H9" s="115"/>
      <c r="I9" s="115"/>
      <c r="J9" s="115"/>
      <c r="K9" s="115"/>
    </row>
    <row r="10" spans="1:11" ht="8.25" customHeight="1" thickBot="1" x14ac:dyDescent="0.3">
      <c r="A10" s="21"/>
      <c r="B10" s="3"/>
      <c r="C10" s="3"/>
      <c r="D10" s="3"/>
    </row>
    <row r="11" spans="1:11" ht="36" customHeight="1" x14ac:dyDescent="0.25">
      <c r="A11" s="28"/>
      <c r="B11" s="28"/>
      <c r="C11" s="111" t="s">
        <v>18</v>
      </c>
      <c r="D11" s="111"/>
      <c r="E11" s="111"/>
      <c r="F11" s="112"/>
      <c r="H11" s="106" t="s">
        <v>27</v>
      </c>
      <c r="I11" s="107"/>
      <c r="J11" s="107"/>
      <c r="K11" s="108"/>
    </row>
    <row r="12" spans="1:11" ht="90.95" customHeight="1" thickBot="1" x14ac:dyDescent="0.3">
      <c r="A12" s="113" t="s">
        <v>12</v>
      </c>
      <c r="B12" s="114"/>
      <c r="C12" s="20" t="s">
        <v>17</v>
      </c>
      <c r="D12" s="20" t="s">
        <v>10</v>
      </c>
      <c r="E12" s="20" t="s">
        <v>29</v>
      </c>
      <c r="F12" s="27" t="s">
        <v>19</v>
      </c>
      <c r="H12" s="23" t="s">
        <v>17</v>
      </c>
      <c r="I12" s="20" t="s">
        <v>10</v>
      </c>
      <c r="J12" s="20" t="s">
        <v>29</v>
      </c>
      <c r="K12" s="126" t="s">
        <v>19</v>
      </c>
    </row>
    <row r="13" spans="1:11" ht="40.15" customHeight="1" thickBot="1" x14ac:dyDescent="0.3">
      <c r="A13" s="16" t="s">
        <v>9</v>
      </c>
      <c r="B13" s="15"/>
      <c r="C13" s="11"/>
      <c r="D13" s="11"/>
      <c r="E13" s="19"/>
      <c r="F13" s="48"/>
      <c r="H13" s="24"/>
      <c r="I13" s="11"/>
      <c r="J13" s="10"/>
      <c r="K13" s="127"/>
    </row>
    <row r="14" spans="1:11" ht="40.15" customHeight="1" thickBot="1" x14ac:dyDescent="0.3">
      <c r="A14" s="98" t="s">
        <v>8</v>
      </c>
      <c r="B14" s="99"/>
      <c r="C14" s="14"/>
      <c r="D14" s="14"/>
      <c r="E14" s="13"/>
      <c r="F14" s="49"/>
      <c r="H14" s="25"/>
      <c r="I14" s="14"/>
      <c r="J14" s="13"/>
      <c r="K14" s="49"/>
    </row>
    <row r="15" spans="1:11" ht="40.15" customHeight="1" thickBot="1" x14ac:dyDescent="0.3">
      <c r="A15" s="100" t="s">
        <v>7</v>
      </c>
      <c r="B15" s="101"/>
      <c r="C15" s="14"/>
      <c r="D15" s="14"/>
      <c r="E15" s="13"/>
      <c r="F15" s="49"/>
      <c r="H15" s="25"/>
      <c r="I15" s="14"/>
      <c r="J15" s="13"/>
      <c r="K15" s="49"/>
    </row>
    <row r="16" spans="1:11" ht="40.15" customHeight="1" thickBot="1" x14ac:dyDescent="0.3">
      <c r="A16" s="18" t="s">
        <v>6</v>
      </c>
      <c r="B16" s="17"/>
      <c r="C16" s="14"/>
      <c r="D16" s="14"/>
      <c r="E16" s="13"/>
      <c r="F16" s="49"/>
      <c r="H16" s="25"/>
      <c r="I16" s="14"/>
      <c r="J16" s="13"/>
      <c r="K16" s="49"/>
    </row>
    <row r="17" spans="1:14" ht="40.15" customHeight="1" thickBot="1" x14ac:dyDescent="0.3">
      <c r="A17" s="51" t="s">
        <v>5</v>
      </c>
      <c r="B17" s="15"/>
      <c r="C17" s="6"/>
      <c r="D17" s="6"/>
      <c r="E17" s="5"/>
      <c r="F17" s="50"/>
      <c r="H17" s="128"/>
      <c r="I17" s="6"/>
      <c r="J17" s="5"/>
      <c r="K17" s="50"/>
    </row>
    <row r="18" spans="1:14" ht="20.25" customHeight="1" x14ac:dyDescent="0.25">
      <c r="A18" s="52" t="s">
        <v>21</v>
      </c>
      <c r="B18" s="31"/>
      <c r="C18" s="11">
        <f>SUM(C13:C17)</f>
        <v>0</v>
      </c>
      <c r="D18" s="11">
        <f>SUM(D13:D17)</f>
        <v>0</v>
      </c>
      <c r="E18" s="11">
        <f>SUM(E13:E17)</f>
        <v>0</v>
      </c>
      <c r="F18" s="37">
        <f>SUM(F13:F17)</f>
        <v>0</v>
      </c>
      <c r="G18" s="33"/>
      <c r="H18" s="35"/>
      <c r="I18" s="36"/>
      <c r="K18" s="34"/>
      <c r="L18" s="33"/>
      <c r="M18" s="33"/>
      <c r="N18" s="36"/>
    </row>
    <row r="19" spans="1:14" ht="21" customHeight="1" x14ac:dyDescent="0.25">
      <c r="A19" s="41" t="s">
        <v>22</v>
      </c>
      <c r="B19" s="31"/>
      <c r="C19" s="38">
        <v>0.2</v>
      </c>
      <c r="D19" s="38">
        <v>0.2</v>
      </c>
      <c r="E19" s="38">
        <v>0.2</v>
      </c>
      <c r="F19" s="39">
        <v>0.2</v>
      </c>
      <c r="G19" s="33"/>
      <c r="H19" s="35"/>
      <c r="I19" s="36"/>
      <c r="K19" s="34"/>
      <c r="L19" s="33"/>
      <c r="M19" s="33"/>
      <c r="N19" s="36"/>
    </row>
    <row r="20" spans="1:14" ht="20.25" customHeight="1" thickBot="1" x14ac:dyDescent="0.3">
      <c r="A20" s="53" t="s">
        <v>23</v>
      </c>
      <c r="B20" s="33"/>
      <c r="C20" s="6">
        <f>(C18*C19)+C18</f>
        <v>0</v>
      </c>
      <c r="D20" s="6">
        <f t="shared" ref="D20:F20" si="0">(D18*D19)+D18</f>
        <v>0</v>
      </c>
      <c r="E20" s="6">
        <f t="shared" si="0"/>
        <v>0</v>
      </c>
      <c r="F20" s="40">
        <f t="shared" si="0"/>
        <v>0</v>
      </c>
      <c r="G20" s="33"/>
      <c r="H20" s="35"/>
      <c r="I20" s="36"/>
      <c r="K20" s="34"/>
      <c r="L20" s="33"/>
      <c r="M20" s="33"/>
      <c r="N20" s="36"/>
    </row>
    <row r="21" spans="1:14" ht="21.95" customHeight="1" x14ac:dyDescent="0.25">
      <c r="A21" s="42"/>
      <c r="B21" s="33"/>
      <c r="C21" s="34"/>
      <c r="D21" s="34"/>
      <c r="E21" s="34"/>
      <c r="F21" s="34"/>
      <c r="G21" s="33"/>
      <c r="H21" s="35"/>
      <c r="I21" s="36"/>
      <c r="K21" s="34"/>
      <c r="L21" s="33"/>
      <c r="M21" s="33"/>
      <c r="N21" s="36"/>
    </row>
    <row r="22" spans="1:14" ht="20.25" customHeight="1" thickBot="1" x14ac:dyDescent="0.3">
      <c r="A22" s="102" t="s">
        <v>28</v>
      </c>
      <c r="B22" s="102"/>
      <c r="C22" s="102"/>
      <c r="D22" s="102"/>
      <c r="E22" s="102"/>
      <c r="F22" s="102"/>
      <c r="G22" s="102"/>
      <c r="H22" s="102"/>
      <c r="I22" s="102"/>
      <c r="K22" s="34"/>
      <c r="L22" s="33"/>
      <c r="M22" s="33"/>
      <c r="N22" s="36"/>
    </row>
    <row r="23" spans="1:14" ht="32.25" customHeight="1" thickBot="1" x14ac:dyDescent="0.3">
      <c r="A23" s="42"/>
      <c r="B23" s="33"/>
      <c r="C23" s="34"/>
      <c r="D23" s="34"/>
      <c r="E23" s="34"/>
      <c r="F23" s="134"/>
      <c r="G23" s="133" t="s">
        <v>24</v>
      </c>
      <c r="H23" s="45" t="s">
        <v>0</v>
      </c>
      <c r="I23" s="46" t="s">
        <v>25</v>
      </c>
      <c r="K23" s="34"/>
      <c r="L23" s="33"/>
      <c r="M23" s="33"/>
      <c r="N23" s="36"/>
    </row>
    <row r="24" spans="1:14" ht="90.95" customHeight="1" thickBot="1" x14ac:dyDescent="0.3">
      <c r="A24" s="3"/>
      <c r="C24" s="130" t="s">
        <v>17</v>
      </c>
      <c r="D24" s="131" t="s">
        <v>10</v>
      </c>
      <c r="E24" s="131" t="s">
        <v>11</v>
      </c>
      <c r="F24" s="132" t="s">
        <v>38</v>
      </c>
      <c r="G24" s="129"/>
      <c r="H24" s="26"/>
      <c r="I24" s="27"/>
    </row>
    <row r="25" spans="1:14" ht="30" customHeight="1" thickBot="1" x14ac:dyDescent="0.3">
      <c r="A25" s="16" t="s">
        <v>4</v>
      </c>
      <c r="B25" s="12"/>
      <c r="C25" s="11"/>
      <c r="D25" s="11"/>
      <c r="E25" s="10"/>
      <c r="F25" s="10"/>
      <c r="G25" s="9">
        <f t="shared" ref="G25:G26" si="1">SUM(C25:F25)</f>
        <v>0</v>
      </c>
      <c r="H25" s="29"/>
      <c r="I25" s="43">
        <f t="shared" ref="I25:I26" si="2">(G25*H25)+G25</f>
        <v>0</v>
      </c>
    </row>
    <row r="26" spans="1:14" ht="30" customHeight="1" thickBot="1" x14ac:dyDescent="0.3">
      <c r="A26" s="135" t="s">
        <v>3</v>
      </c>
      <c r="B26" s="8"/>
      <c r="C26" s="7"/>
      <c r="D26" s="6"/>
      <c r="E26" s="5"/>
      <c r="F26" s="5"/>
      <c r="G26" s="4">
        <f t="shared" si="1"/>
        <v>0</v>
      </c>
      <c r="H26" s="22"/>
      <c r="I26" s="44">
        <f t="shared" si="2"/>
        <v>0</v>
      </c>
    </row>
    <row r="27" spans="1:14" ht="30" customHeight="1" x14ac:dyDescent="0.25">
      <c r="A27" s="32"/>
      <c r="B27" s="33"/>
      <c r="C27" s="34"/>
      <c r="D27" s="34"/>
      <c r="E27" s="33"/>
      <c r="F27" s="33"/>
      <c r="G27" s="33"/>
      <c r="H27" s="35"/>
      <c r="I27" s="36"/>
    </row>
    <row r="28" spans="1:14" ht="24" thickBot="1" x14ac:dyDescent="0.3">
      <c r="A28" s="2"/>
    </row>
    <row r="29" spans="1:14" ht="75" customHeight="1" thickBot="1" x14ac:dyDescent="0.3">
      <c r="A29" s="92" t="s">
        <v>20</v>
      </c>
      <c r="B29" s="93"/>
      <c r="C29" s="30" t="s">
        <v>30</v>
      </c>
      <c r="D29" s="30" t="s">
        <v>31</v>
      </c>
      <c r="I29"/>
    </row>
    <row r="30" spans="1:14" ht="21" customHeight="1" x14ac:dyDescent="0.25">
      <c r="A30" s="86" t="s">
        <v>16</v>
      </c>
      <c r="B30" s="87"/>
      <c r="C30" s="94"/>
      <c r="D30" s="103"/>
      <c r="I30"/>
    </row>
    <row r="31" spans="1:14" x14ac:dyDescent="0.25">
      <c r="A31" s="88"/>
      <c r="B31" s="89"/>
      <c r="C31" s="95"/>
      <c r="D31" s="104"/>
      <c r="I31"/>
    </row>
    <row r="32" spans="1:14" ht="24.6" customHeight="1" thickBot="1" x14ac:dyDescent="0.3">
      <c r="A32" s="90"/>
      <c r="B32" s="91"/>
      <c r="C32" s="96"/>
      <c r="D32" s="105"/>
      <c r="I32"/>
    </row>
    <row r="35" spans="9:9" x14ac:dyDescent="0.25">
      <c r="I35"/>
    </row>
    <row r="36" spans="9:9" x14ac:dyDescent="0.25">
      <c r="I36"/>
    </row>
    <row r="37" spans="9:9" x14ac:dyDescent="0.25">
      <c r="I37"/>
    </row>
    <row r="38" spans="9:9" x14ac:dyDescent="0.25">
      <c r="I38"/>
    </row>
    <row r="39" spans="9:9" x14ac:dyDescent="0.25">
      <c r="I39"/>
    </row>
    <row r="40" spans="9:9" x14ac:dyDescent="0.25">
      <c r="I40"/>
    </row>
    <row r="41" spans="9:9" x14ac:dyDescent="0.25">
      <c r="I41"/>
    </row>
    <row r="42" spans="9:9" ht="21" customHeight="1" x14ac:dyDescent="0.25">
      <c r="I42"/>
    </row>
    <row r="43" spans="9:9" x14ac:dyDescent="0.25">
      <c r="I43"/>
    </row>
    <row r="44" spans="9:9" x14ac:dyDescent="0.25">
      <c r="I44"/>
    </row>
    <row r="45" spans="9:9" x14ac:dyDescent="0.25">
      <c r="I45"/>
    </row>
    <row r="46" spans="9:9" x14ac:dyDescent="0.25">
      <c r="I46"/>
    </row>
    <row r="47" spans="9:9" x14ac:dyDescent="0.25">
      <c r="I47"/>
    </row>
    <row r="48" spans="9:9" x14ac:dyDescent="0.25">
      <c r="I48"/>
    </row>
    <row r="49" spans="9:9" x14ac:dyDescent="0.25">
      <c r="I49"/>
    </row>
  </sheetData>
  <mergeCells count="16">
    <mergeCell ref="C11:F11"/>
    <mergeCell ref="A12:B12"/>
    <mergeCell ref="A2:K3"/>
    <mergeCell ref="A4:K4"/>
    <mergeCell ref="A5:K5"/>
    <mergeCell ref="A7:K7"/>
    <mergeCell ref="A8:K8"/>
    <mergeCell ref="A9:K9"/>
    <mergeCell ref="A30:B32"/>
    <mergeCell ref="A29:B29"/>
    <mergeCell ref="C30:C32"/>
    <mergeCell ref="A14:B14"/>
    <mergeCell ref="A15:B15"/>
    <mergeCell ref="A22:I22"/>
    <mergeCell ref="D30:D32"/>
    <mergeCell ref="H11:K1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52E06-BF97-41AA-9244-C832EAF09490}">
  <dimension ref="A3:O20"/>
  <sheetViews>
    <sheetView tabSelected="1" topLeftCell="A19" workbookViewId="0">
      <selection activeCell="R11" sqref="R11"/>
    </sheetView>
  </sheetViews>
  <sheetFormatPr baseColWidth="10" defaultRowHeight="15" x14ac:dyDescent="0.25"/>
  <cols>
    <col min="3" max="3" width="17.42578125" customWidth="1"/>
    <col min="4" max="4" width="10.28515625" customWidth="1"/>
    <col min="5" max="5" width="11.7109375" customWidth="1"/>
    <col min="6" max="6" width="17.28515625" customWidth="1"/>
    <col min="7" max="7" width="10.7109375" customWidth="1"/>
    <col min="8" max="8" width="14.7109375" customWidth="1"/>
    <col min="9" max="9" width="15.7109375" customWidth="1"/>
    <col min="10" max="11" width="11.42578125" customWidth="1"/>
    <col min="12" max="12" width="18.28515625" customWidth="1"/>
  </cols>
  <sheetData>
    <row r="3" spans="1:15" ht="15" customHeight="1" x14ac:dyDescent="0.25">
      <c r="A3" s="97" t="s">
        <v>13</v>
      </c>
      <c r="B3" s="97"/>
      <c r="C3" s="97"/>
      <c r="D3" s="97"/>
      <c r="E3" s="97"/>
      <c r="F3" s="97"/>
      <c r="G3" s="97"/>
      <c r="H3" s="97"/>
      <c r="I3" s="97"/>
      <c r="J3" s="97"/>
      <c r="K3" s="97"/>
      <c r="L3" s="97"/>
      <c r="M3" s="97"/>
      <c r="N3" s="97"/>
      <c r="O3" s="97"/>
    </row>
    <row r="4" spans="1:15" ht="15" customHeight="1" x14ac:dyDescent="0.25">
      <c r="A4" s="97"/>
      <c r="B4" s="97"/>
      <c r="C4" s="97"/>
      <c r="D4" s="97"/>
      <c r="E4" s="97"/>
      <c r="F4" s="97"/>
      <c r="G4" s="97"/>
      <c r="H4" s="97"/>
      <c r="I4" s="97"/>
      <c r="J4" s="97"/>
      <c r="K4" s="97"/>
      <c r="L4" s="97"/>
      <c r="M4" s="97"/>
      <c r="N4" s="97"/>
      <c r="O4" s="97"/>
    </row>
    <row r="5" spans="1:15" ht="15.75" x14ac:dyDescent="0.25">
      <c r="A5" s="97" t="s">
        <v>46</v>
      </c>
      <c r="B5" s="97"/>
      <c r="C5" s="97"/>
      <c r="D5" s="97"/>
      <c r="E5" s="97"/>
      <c r="F5" s="97"/>
      <c r="G5" s="97"/>
      <c r="H5" s="97"/>
      <c r="I5" s="97"/>
      <c r="J5" s="97"/>
      <c r="K5" s="97"/>
      <c r="L5" s="97"/>
      <c r="M5" s="97"/>
      <c r="N5" s="97"/>
      <c r="O5" s="97"/>
    </row>
    <row r="6" spans="1:15" ht="15" customHeight="1" x14ac:dyDescent="0.25">
      <c r="A6" s="97" t="s">
        <v>36</v>
      </c>
      <c r="B6" s="97"/>
      <c r="C6" s="97"/>
      <c r="D6" s="97"/>
      <c r="E6" s="97"/>
      <c r="F6" s="97"/>
      <c r="G6" s="97"/>
      <c r="H6" s="97"/>
      <c r="I6" s="97"/>
      <c r="J6" s="97"/>
      <c r="K6" s="97"/>
      <c r="L6" s="97"/>
      <c r="M6" s="97"/>
      <c r="N6" s="97"/>
      <c r="O6" s="97"/>
    </row>
    <row r="7" spans="1:15" ht="15" customHeight="1" x14ac:dyDescent="0.25">
      <c r="A7" s="97"/>
      <c r="B7" s="97"/>
      <c r="C7" s="97"/>
      <c r="D7" s="97"/>
      <c r="E7" s="97"/>
      <c r="F7" s="97"/>
      <c r="G7" s="97"/>
      <c r="H7" s="97"/>
      <c r="I7" s="97"/>
      <c r="J7" s="97"/>
      <c r="K7" s="97"/>
      <c r="L7" s="97"/>
      <c r="M7" s="97"/>
      <c r="N7" s="97"/>
      <c r="O7" s="97"/>
    </row>
    <row r="8" spans="1:15" ht="15.75" x14ac:dyDescent="0.25">
      <c r="A8" s="97" t="s">
        <v>33</v>
      </c>
      <c r="B8" s="97"/>
      <c r="C8" s="97"/>
      <c r="D8" s="97"/>
      <c r="E8" s="97"/>
      <c r="F8" s="97"/>
      <c r="G8" s="97"/>
      <c r="H8" s="97"/>
      <c r="I8" s="97"/>
      <c r="J8" s="97"/>
      <c r="K8" s="97"/>
      <c r="L8" s="97"/>
      <c r="M8" s="97"/>
      <c r="N8" s="97"/>
      <c r="O8" s="97"/>
    </row>
    <row r="9" spans="1:15" ht="15.75" x14ac:dyDescent="0.25">
      <c r="A9" s="97" t="s">
        <v>34</v>
      </c>
      <c r="B9" s="97"/>
      <c r="C9" s="97"/>
      <c r="D9" s="97"/>
      <c r="E9" s="97"/>
      <c r="F9" s="97"/>
      <c r="G9" s="97"/>
      <c r="H9" s="97"/>
      <c r="I9" s="97"/>
      <c r="J9" s="97"/>
      <c r="K9" s="97"/>
      <c r="L9" s="97"/>
      <c r="M9" s="97"/>
      <c r="N9" s="97"/>
      <c r="O9" s="97"/>
    </row>
    <row r="10" spans="1:15" ht="39" customHeight="1" thickBot="1" x14ac:dyDescent="0.3">
      <c r="A10" s="136" t="s">
        <v>45</v>
      </c>
      <c r="B10" s="136"/>
      <c r="C10" s="136"/>
      <c r="D10" s="136"/>
      <c r="E10" s="136"/>
      <c r="F10" s="136"/>
      <c r="G10" s="136"/>
      <c r="H10" s="136"/>
      <c r="I10" s="136"/>
      <c r="J10" s="136"/>
      <c r="K10" s="136"/>
      <c r="L10" s="136"/>
      <c r="M10" s="136"/>
      <c r="N10" s="136"/>
      <c r="O10" s="136"/>
    </row>
    <row r="11" spans="1:15" ht="15.75" customHeight="1" x14ac:dyDescent="0.25">
      <c r="A11" s="56"/>
      <c r="B11" s="111" t="s">
        <v>35</v>
      </c>
      <c r="C11" s="111"/>
      <c r="D11" s="111"/>
      <c r="E11" s="111"/>
      <c r="F11" s="111"/>
      <c r="G11" s="111"/>
      <c r="H11" s="111"/>
      <c r="I11" s="111"/>
      <c r="J11" s="111"/>
      <c r="K11" s="111"/>
      <c r="L11" s="111"/>
      <c r="M11" s="111"/>
      <c r="N11" s="112"/>
      <c r="O11" s="116" t="s">
        <v>43</v>
      </c>
    </row>
    <row r="12" spans="1:15" ht="77.25" thickBot="1" x14ac:dyDescent="0.3">
      <c r="A12" s="113" t="s">
        <v>12</v>
      </c>
      <c r="B12" s="114"/>
      <c r="C12" s="79" t="s">
        <v>17</v>
      </c>
      <c r="D12" s="79" t="s">
        <v>37</v>
      </c>
      <c r="E12" s="80" t="s">
        <v>39</v>
      </c>
      <c r="F12" s="81" t="s">
        <v>10</v>
      </c>
      <c r="G12" s="79" t="s">
        <v>37</v>
      </c>
      <c r="H12" s="80" t="s">
        <v>40</v>
      </c>
      <c r="I12" s="79" t="s">
        <v>29</v>
      </c>
      <c r="J12" s="79" t="s">
        <v>37</v>
      </c>
      <c r="K12" s="80" t="s">
        <v>41</v>
      </c>
      <c r="L12" s="82" t="s">
        <v>26</v>
      </c>
      <c r="M12" s="81" t="s">
        <v>37</v>
      </c>
      <c r="N12" s="80" t="s">
        <v>42</v>
      </c>
      <c r="O12" s="117"/>
    </row>
    <row r="13" spans="1:15" ht="64.5" customHeight="1" thickBot="1" x14ac:dyDescent="0.3">
      <c r="A13" s="122" t="s">
        <v>9</v>
      </c>
      <c r="B13" s="123"/>
      <c r="C13" s="75">
        <f>'Annexe 1 AE- CRF'!C13</f>
        <v>0</v>
      </c>
      <c r="D13" s="54">
        <v>3</v>
      </c>
      <c r="E13" s="64">
        <f>C13*D13</f>
        <v>0</v>
      </c>
      <c r="F13" s="68">
        <f>'Annexe 1 AE- CRF'!D13</f>
        <v>0</v>
      </c>
      <c r="G13" s="54">
        <v>3</v>
      </c>
      <c r="H13" s="64">
        <f>F13*G13</f>
        <v>0</v>
      </c>
      <c r="I13" s="68">
        <f>'Annexe 1 AE- CRF'!E13</f>
        <v>0</v>
      </c>
      <c r="J13" s="54">
        <v>3</v>
      </c>
      <c r="K13" s="64">
        <f>I13*J13</f>
        <v>0</v>
      </c>
      <c r="L13" s="68">
        <f>'Annexe 1 AE- CRF'!F13</f>
        <v>0</v>
      </c>
      <c r="M13" s="54">
        <v>3</v>
      </c>
      <c r="N13" s="64">
        <f>L13*M13</f>
        <v>0</v>
      </c>
      <c r="O13" s="83"/>
    </row>
    <row r="14" spans="1:15" ht="64.5" customHeight="1" thickBot="1" x14ac:dyDescent="0.3">
      <c r="A14" s="124" t="s">
        <v>8</v>
      </c>
      <c r="B14" s="125"/>
      <c r="C14" s="75">
        <f>'Annexe 1 AE- CRF'!C14</f>
        <v>0</v>
      </c>
      <c r="D14" s="57">
        <v>3</v>
      </c>
      <c r="E14" s="64">
        <f t="shared" ref="E14:E17" si="0">C14*D14</f>
        <v>0</v>
      </c>
      <c r="F14" s="68">
        <f>'Annexe 1 AE- CRF'!D14</f>
        <v>0</v>
      </c>
      <c r="G14" s="57">
        <v>3</v>
      </c>
      <c r="H14" s="64">
        <f>F14*G14</f>
        <v>0</v>
      </c>
      <c r="I14" s="68">
        <f>'Annexe 1 AE- CRF'!E14</f>
        <v>0</v>
      </c>
      <c r="J14" s="57">
        <v>3</v>
      </c>
      <c r="K14" s="64">
        <f>I14*J14</f>
        <v>0</v>
      </c>
      <c r="L14" s="68">
        <f>'Annexe 1 AE- CRF'!F14</f>
        <v>0</v>
      </c>
      <c r="M14" s="57">
        <v>3</v>
      </c>
      <c r="N14" s="64">
        <f>L14*M14</f>
        <v>0</v>
      </c>
      <c r="O14" s="84"/>
    </row>
    <row r="15" spans="1:15" ht="64.5" customHeight="1" thickBot="1" x14ac:dyDescent="0.3">
      <c r="A15" s="122" t="s">
        <v>7</v>
      </c>
      <c r="B15" s="123"/>
      <c r="C15" s="75">
        <f>'Annexe 1 AE- CRF'!C15</f>
        <v>0</v>
      </c>
      <c r="D15" s="54">
        <v>3</v>
      </c>
      <c r="E15" s="64">
        <f t="shared" si="0"/>
        <v>0</v>
      </c>
      <c r="F15" s="68">
        <f>'Annexe 1 AE- CRF'!D15</f>
        <v>0</v>
      </c>
      <c r="G15" s="54">
        <v>3</v>
      </c>
      <c r="H15" s="64">
        <f t="shared" ref="H15:H17" si="1">F15*G15</f>
        <v>0</v>
      </c>
      <c r="I15" s="68">
        <f>'Annexe 1 AE- CRF'!E15</f>
        <v>0</v>
      </c>
      <c r="J15" s="54">
        <v>3</v>
      </c>
      <c r="K15" s="64">
        <f t="shared" ref="K15:K17" si="2">I15*J15</f>
        <v>0</v>
      </c>
      <c r="L15" s="68">
        <f>'Annexe 1 AE- CRF'!F15</f>
        <v>0</v>
      </c>
      <c r="M15" s="54">
        <v>3</v>
      </c>
      <c r="N15" s="64">
        <f>L15*M15</f>
        <v>0</v>
      </c>
      <c r="O15" s="83"/>
    </row>
    <row r="16" spans="1:15" ht="64.5" customHeight="1" thickBot="1" x14ac:dyDescent="0.3">
      <c r="A16" s="124" t="s">
        <v>6</v>
      </c>
      <c r="B16" s="125"/>
      <c r="C16" s="75">
        <f>'Annexe 1 AE- CRF'!C16</f>
        <v>0</v>
      </c>
      <c r="D16" s="57">
        <v>1</v>
      </c>
      <c r="E16" s="64">
        <f t="shared" si="0"/>
        <v>0</v>
      </c>
      <c r="F16" s="68">
        <f>'Annexe 1 AE- CRF'!D16</f>
        <v>0</v>
      </c>
      <c r="G16" s="57">
        <v>1</v>
      </c>
      <c r="H16" s="64">
        <f t="shared" si="1"/>
        <v>0</v>
      </c>
      <c r="I16" s="68">
        <f>'Annexe 1 AE- CRF'!E16</f>
        <v>0</v>
      </c>
      <c r="J16" s="57">
        <v>1</v>
      </c>
      <c r="K16" s="64">
        <f t="shared" si="2"/>
        <v>0</v>
      </c>
      <c r="L16" s="68">
        <f>'Annexe 1 AE- CRF'!F16</f>
        <v>0</v>
      </c>
      <c r="M16" s="57">
        <v>1</v>
      </c>
      <c r="N16" s="64">
        <f>L16*M16</f>
        <v>0</v>
      </c>
      <c r="O16" s="84"/>
    </row>
    <row r="17" spans="1:15" ht="64.5" customHeight="1" thickBot="1" x14ac:dyDescent="0.3">
      <c r="A17" s="122" t="s">
        <v>5</v>
      </c>
      <c r="B17" s="123"/>
      <c r="C17" s="75">
        <f>'Annexe 1 AE- CRF'!C17</f>
        <v>0</v>
      </c>
      <c r="D17" s="54">
        <v>1</v>
      </c>
      <c r="E17" s="64">
        <f t="shared" si="0"/>
        <v>0</v>
      </c>
      <c r="F17" s="68">
        <f>'Annexe 1 AE- CRF'!D17</f>
        <v>0</v>
      </c>
      <c r="G17" s="54">
        <v>1</v>
      </c>
      <c r="H17" s="64">
        <f t="shared" si="1"/>
        <v>0</v>
      </c>
      <c r="I17" s="68">
        <f>'Annexe 1 AE- CRF'!E17</f>
        <v>0</v>
      </c>
      <c r="J17" s="54">
        <v>1</v>
      </c>
      <c r="K17" s="64">
        <f t="shared" si="2"/>
        <v>0</v>
      </c>
      <c r="L17" s="68">
        <f>'Annexe 1 AE- CRF'!F17</f>
        <v>0</v>
      </c>
      <c r="M17" s="54">
        <v>1</v>
      </c>
      <c r="N17" s="64">
        <f>L17*M17</f>
        <v>0</v>
      </c>
      <c r="O17" s="83"/>
    </row>
    <row r="18" spans="1:15" ht="34.5" customHeight="1" x14ac:dyDescent="0.25">
      <c r="A18" s="118" t="s">
        <v>21</v>
      </c>
      <c r="B18" s="119"/>
      <c r="C18" s="76">
        <f>SUM(C13:C17)</f>
        <v>0</v>
      </c>
      <c r="D18" s="61"/>
      <c r="E18" s="69">
        <f>SUM(E13:E17)</f>
        <v>0</v>
      </c>
      <c r="F18" s="72">
        <f>SUM(F13:F17)</f>
        <v>0</v>
      </c>
      <c r="G18" s="61"/>
      <c r="H18" s="69">
        <f>SUM(H13:H17)</f>
        <v>0</v>
      </c>
      <c r="I18" s="72">
        <f>SUM(I13:I17)</f>
        <v>0</v>
      </c>
      <c r="J18" s="58"/>
      <c r="K18" s="69">
        <f>SUM(K13:K17)</f>
        <v>0</v>
      </c>
      <c r="L18" s="65">
        <f>SUM(L13:L17)</f>
        <v>0</v>
      </c>
      <c r="M18" s="58"/>
      <c r="N18" s="55">
        <f>SUM(N13:N17)</f>
        <v>0</v>
      </c>
      <c r="O18" s="85">
        <f>E18+H18+K18+N18</f>
        <v>0</v>
      </c>
    </row>
    <row r="19" spans="1:15" ht="34.5" customHeight="1" x14ac:dyDescent="0.25">
      <c r="A19" s="118" t="s">
        <v>22</v>
      </c>
      <c r="B19" s="119"/>
      <c r="C19" s="77">
        <v>0.2</v>
      </c>
      <c r="D19" s="62"/>
      <c r="E19" s="70">
        <f>C19</f>
        <v>0.2</v>
      </c>
      <c r="F19" s="73">
        <v>0.2</v>
      </c>
      <c r="G19" s="62"/>
      <c r="H19" s="70">
        <v>0.2</v>
      </c>
      <c r="I19" s="73">
        <v>0.2</v>
      </c>
      <c r="J19" s="59"/>
      <c r="K19" s="70">
        <v>0.2</v>
      </c>
      <c r="L19" s="66">
        <v>0.2</v>
      </c>
      <c r="M19" s="59"/>
      <c r="N19" s="39">
        <v>0.2</v>
      </c>
      <c r="O19" s="39">
        <v>0.2</v>
      </c>
    </row>
    <row r="20" spans="1:15" ht="45.75" customHeight="1" thickBot="1" x14ac:dyDescent="0.3">
      <c r="A20" s="120" t="s">
        <v>32</v>
      </c>
      <c r="B20" s="121"/>
      <c r="C20" s="78">
        <f>(C18*C19)+C18</f>
        <v>0</v>
      </c>
      <c r="D20" s="63"/>
      <c r="E20" s="71">
        <f>(E18*E19)+E18</f>
        <v>0</v>
      </c>
      <c r="F20" s="74">
        <f t="shared" ref="F20:N20" si="3">(F18*F19)+F18</f>
        <v>0</v>
      </c>
      <c r="G20" s="63"/>
      <c r="H20" s="71">
        <f>(H18*H19)+H18</f>
        <v>0</v>
      </c>
      <c r="I20" s="74">
        <f t="shared" si="3"/>
        <v>0</v>
      </c>
      <c r="J20" s="60"/>
      <c r="K20" s="71">
        <f>(K18*K19)+K18</f>
        <v>0</v>
      </c>
      <c r="L20" s="67">
        <f t="shared" si="3"/>
        <v>0</v>
      </c>
      <c r="M20" s="60"/>
      <c r="N20" s="40">
        <f t="shared" si="3"/>
        <v>0</v>
      </c>
      <c r="O20" s="85">
        <f>E20+H20+K20+N20</f>
        <v>0</v>
      </c>
    </row>
  </sheetData>
  <mergeCells count="17">
    <mergeCell ref="A3:O4"/>
    <mergeCell ref="A5:O5"/>
    <mergeCell ref="A6:O7"/>
    <mergeCell ref="A8:O8"/>
    <mergeCell ref="A9:O9"/>
    <mergeCell ref="A10:O10"/>
    <mergeCell ref="O11:O12"/>
    <mergeCell ref="A18:B18"/>
    <mergeCell ref="A19:B19"/>
    <mergeCell ref="A20:B20"/>
    <mergeCell ref="A13:B13"/>
    <mergeCell ref="B11:N11"/>
    <mergeCell ref="A12:B12"/>
    <mergeCell ref="A14:B14"/>
    <mergeCell ref="A15:B15"/>
    <mergeCell ref="A16:B16"/>
    <mergeCell ref="A17:B1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Annexe 1 AE- CRF</vt:lpstr>
      <vt:lpstr>Annexe 1 au RC_DQE</vt:lpstr>
    </vt:vector>
  </TitlesOfParts>
  <Company>inpl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geisl0273</dc:creator>
  <cp:lastModifiedBy>Houria Guessas</cp:lastModifiedBy>
  <cp:lastPrinted>2017-09-12T06:22:19Z</cp:lastPrinted>
  <dcterms:created xsi:type="dcterms:W3CDTF">2013-08-26T13:08:40Z</dcterms:created>
  <dcterms:modified xsi:type="dcterms:W3CDTF">2025-12-03T13:24:17Z</dcterms:modified>
</cp:coreProperties>
</file>